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A12" i="22" l="1"/>
  <c r="D24" i="15" l="1"/>
  <c r="C24" i="6" l="1"/>
  <c r="B67" i="22" s="1"/>
  <c r="D56" i="15" l="1"/>
  <c r="D63" i="15" s="1"/>
  <c r="D52" i="15"/>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<sst xmlns="http://schemas.openxmlformats.org/spreadsheetml/2006/main" count="1258" uniqueCount="441">
  <si>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</si>
  <si>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</si>
  <si>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</si>
  <si>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</si>
  <si>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</si>
  <si>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</si>
  <si>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</si>
  <si>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</si>
  <si>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</si>
  <si>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</si>
  <si>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</si>
  <si>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</si>
  <si>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</si>
  <si>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</si>
  <si>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</si>
  <si>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</si>
  <si>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</si>
  <si>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</si>
  <si>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</si>
  <si>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</si>
  <si>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</si>
  <si>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</si>
  <si>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</si>
  <si>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</si>
  <si>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</si>
  <si>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</si>
  <si>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</si>
  <si>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</si>
  <si>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</si>
  <si>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</si>
  <si>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</si>
  <si>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</si>
  <si>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</si>
  <si>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</si>
  <si>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</si>
  <si>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</si>
  <si>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</si>
  <si>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</si>
  <si>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</si>
  <si>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</si>
  <si>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</si>
  <si>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</si>
  <si>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</si>
  <si>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</si>
  <si>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</si>
  <si>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</si>
  <si>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</si>
  <si>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</si>
  <si>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</si>
  <si>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</si>
  <si>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</si>
  <si>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</si>
  <si>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</si>
  <si>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</si>
  <si>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</si>
  <si>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</si>
  <si>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</si>
  <si>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</si>
  <si>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</si>
  <si>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</si>
  <si>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</si>
  <si>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</si>
  <si>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</si>
  <si>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</si>
  <si>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</si>
  <si>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</si>
  <si>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</si>
  <si>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</si>
  <si>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</si>
  <si>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</si>
  <si>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</si>
  <si>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</si>
  <si>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</si>
  <si>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</si>
  <si>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</si>
  <si>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</si>
  <si>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</si>
  <si>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</si>
  <si>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</si>
  <si>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</si>
  <si>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</si>
  <si>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</si>
  <si>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</si>
  <si>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</si>
  <si>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</si>
  <si>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</si>
  <si>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</si>
  <si>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</si>
  <si>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</si>
  <si>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</si>
  <si>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</si>
  <si>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</si>
  <si>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</si>
  <si>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</si>
  <si>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</si>
  <si>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</si>
  <si>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</si>
  <si>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</si>
  <si>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</si>
  <si>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</si>
  <si>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</si>
  <si>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</si>
  <si>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</si>
  <si>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</si>
  <si>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</si>
  <si>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</si>
  <si>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</si>
  <si>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</si>
  <si>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</si>
  <si>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</si>
  <si>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</si>
  <si>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</si>
  <si>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</si>
  <si>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</si>
  <si>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</si>
  <si>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</si>
  <si>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</si>
  <si>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</si>
  <si>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</si>
  <si>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</si>
  <si>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</si>
  <si>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</si>
  <si>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</si>
  <si>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</si>
  <si>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</si>
  <si>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</si>
  <si>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</si>
  <si>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</si>
  <si>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</si>
  <si>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</si>
  <si>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</si>
  <si>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</si>
  <si>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</si>
  <si>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</si>
  <si>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</si>
  <si>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</si>
  <si>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</si>
  <si>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</si>
  <si>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</si>
  <si>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</si>
  <si>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</si>
  <si>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</si>
  <si>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</si>
  <si>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</si>
  <si>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</si>
  <si>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</si>
  <si>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</si>
  <si>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</si>
  <si>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</si>
  <si>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</si>
  <si>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</si>
  <si>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</si>
  <si>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</si>
  <si>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</si>
  <si>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</si>
  <si>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</si>
  <si>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</si>
  <si>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</si>
  <si>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</si>
  <si>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</si>
  <si>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</si>
  <si>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</si>
  <si>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</si>
  <si>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</si>
  <si>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</si>
  <si>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</si>
  <si>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</si>
  <si>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</si>
  <si>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</si>
  <si>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</si>
  <si>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</si>
  <si>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</si>
  <si>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</si>
  <si>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</si>
  <si>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</si>
  <si>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</si>
  <si>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</si>
  <si>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</si>
  <si>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</si>
  <si>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</si>
  <si>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</si>
  <si>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</si>
  <si>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</si>
  <si>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</si>
  <si>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</si>
  <si>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</si>
  <si>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</si>
  <si>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</si>
  <si>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</si>
  <si>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</si>
  <si>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</si>
  <si>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</si>
  <si>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</si>
  <si>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</si>
  <si>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</si>
  <si>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</si>
  <si>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</si>
  <si>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</si>
  <si>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</si>
  <si>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</si>
  <si>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</si>
  <si>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</si>
  <si>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</si>
  <si>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</si>
  <si>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</si>
  <si>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</si>
  <si>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</si>
  <si>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</si>
  <si>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</si>
  <si>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</si>
  <si>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</si>
  <si>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</si>
  <si>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</si>
  <si>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</si>
  <si>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</si>
  <si>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</si>
  <si>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</si>
  <si>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</si>
  <si>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</si>
  <si>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</si>
  <si>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</si>
  <si>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</si>
  <si>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</si>
  <si>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</si>
  <si>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</si>
  <si>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</si>
  <si>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</si>
  <si>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</si>
  <si>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</si>
  <si>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</si>
  <si>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</si>
  <si>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</si>
  <si>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</si>
  <si>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</si>
  <si>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</si>
  <si>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</si>
  <si>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</si>
  <si>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</si>
  <si>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</si>
  <si>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</si>
  <si>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</si>
  <si>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</si>
  <si>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</si>
  <si>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</si>
  <si>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</si>
  <si>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</si>
  <si>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</si>
  <si>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</si>
  <si>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</si>
  <si>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</si>
  <si>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</si>
  <si>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</si>
  <si>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</si>
  <si>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</si>
  <si>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</si>
  <si>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</si>
  <si>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</si>
  <si>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</si>
  <si>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</si>
  <si>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</si>
  <si>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</si>
  <si>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</si>
  <si>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</si>
  <si>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</si>
  <si>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</si>
  <si>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</si>
  <si>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</si>
  <si>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</si>
  <si>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</si>
  <si>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</si>
  <si>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</si>
  <si>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</si>
  <si>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</si>
  <si>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</si>
  <si>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</si>
  <si>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</si>
  <si>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</si>
  <si>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</si>
  <si>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</si>
  <si>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</si>
  <si>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</si>
  <si>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</si>
  <si>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</si>
  <si>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</si>
  <si>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</si>
  <si>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</si>
  <si>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</si>
  <si>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</si>
  <si>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</si>
  <si>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</si>
  <si>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</si>
  <si>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</si>
  <si>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</si>
  <si>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</si>
  <si>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</si>
  <si>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</si>
  <si>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</si>
  <si>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</si>
  <si>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</si>
  <si>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</si>
  <si>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</si>
  <si>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</si>
  <si>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</si>
  <si>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</si>
  <si>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</si>
  <si>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</si>
  <si>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</si>
  <si>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</si>
  <si>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</si>
  <si>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</si>
  <si>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</si>
  <si>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</si>
  <si>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</si>
  <si>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</si>
  <si>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</si>
  <si>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</si>
  <si>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</si>
  <si>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</si>
  <si>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</si>
  <si>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</si>
  <si>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</si>
  <si>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</si>
  <si>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</si>
  <si>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</si>
  <si>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</si>
  <si>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</si>
  <si>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</si>
  <si>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</si>
  <si>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</si>
  <si>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</si>
  <si>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</si>
  <si>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</si>
  <si>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</si>
  <si>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</si>
  <si>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</si>
  <si>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</si>
  <si>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</si>
  <si>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</si>
  <si>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</si>
  <si>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</si>
  <si>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</si>
  <si>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</si>
  <si>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</si>
  <si>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</si>
  <si>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</si>
  <si>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</si>
  <si>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</si>
  <si>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</si>
  <si>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</si>
  <si>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</si>
  <si>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</si>
  <si>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</si>
  <si>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</si>
  <si>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</si>
  <si>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</si>
  <si>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</si>
  <si>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</si>
  <si>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</si>
  <si>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</si>
  <si>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</si>
  <si>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</si>
  <si>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</si>
  <si>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</si>
  <si>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</si>
  <si>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</si>
  <si>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</si>
  <si>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</si>
  <si>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</si>
  <si>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</si>
  <si>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</si>
  <si>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</si>
  <si>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</si>
  <si>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</si>
  <si>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</si>
  <si>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</si>
  <si>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</si>
  <si>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</si>
  <si>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</si>
  <si>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</si>
  <si>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</si>
  <si>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</si>
  <si>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</si>
  <si>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</si>
  <si>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</si>
  <si>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</si>
  <si>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</si>
  <si>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</si>
  <si>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</si>
  <si>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</si>
  <si>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</si>
  <si>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</si>
  <si>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</si>
  <si>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</si>
  <si>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</si>
  <si>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</si>
  <si>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</si>
  <si>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</si>
  <si>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</si>
  <si>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</si>
  <si>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</si>
  <si>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</si>
  <si>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</si>
  <si>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</si>
  <si>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</si>
  <si>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</si>
  <si>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</si>
  <si>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</si>
  <si>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</si>
  <si>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</si>
  <si>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</si>
  <si>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</si>
  <si>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</si>
  <si>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</si>
  <si>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</si>
  <si>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</si>
  <si>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</si>
  <si>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</si>
  <si>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</si>
  <si>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ЭПУ жилого дома</t>
  </si>
  <si>
    <t>15 кВ</t>
  </si>
  <si>
    <t>6 месяцев</t>
  </si>
  <si>
    <t>P_Ап_25_ЛК15_017432</t>
  </si>
  <si>
    <t xml:space="preserve">Электроснабжение ЭПУ потребителей в соответствии с договором на ТП № 1-32-25-0173 г. Апшеронск </t>
  </si>
  <si>
    <t>г. Апшеронск</t>
  </si>
  <si>
    <t>№1-32-25-0173</t>
  </si>
  <si>
    <t>н/д</t>
  </si>
  <si>
    <t>352690, Краснодарский край, Апшеронский р-н, х. Малько, ул. Ленина, дом №36</t>
  </si>
  <si>
    <t>коммутационный аппарат от  ЛЭП-0,4 кВ, ТП-306А"фидер4" (ПС Апшеронская,Г-1) не далее 15 м во внешнюю сторону от границы участка заявителя</t>
  </si>
  <si>
    <t>ВЛ-0,4 кВ от ТП -306А ф. 4</t>
  </si>
  <si>
    <t>ВЛ-0,4 кВ от ТП -306А ф. 4 до опоры 7а</t>
  </si>
  <si>
    <t xml:space="preserve">ВЛИ-0,4 кВ,  провод марки СИП-2А 2х16  протяженность по трассе 0,020 км. </t>
  </si>
  <si>
    <t>А-16</t>
  </si>
  <si>
    <t>СИП-2А 2х16</t>
  </si>
  <si>
    <t>Год ввода в эксплуатацию 1978</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</si>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</sst>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90" zoomScaleNormal="100" zoomScaleSheetLayoutView="90" workbookViewId="0">
      <selection activeCell="C40" sqref="C4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411</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421</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422</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423</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80"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80"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80"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80"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80"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80"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80"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80"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80"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80"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430</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80"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80"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80"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1"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80"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1"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0.1728528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0.14404400000000001</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4" zoomScale="80" zoomScaleSheetLayoutView="80"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P_Ап_25_ЛК15_017432</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1-32-25-0173 г. Апшеронск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424</v>
      </c>
      <c r="C22" s="36" t="s">
        <v>425</v>
      </c>
      <c r="D22" s="36" t="s">
        <v>413</v>
      </c>
      <c r="E22" s="182" t="s">
        <v>426</v>
      </c>
      <c r="F22" s="182" t="s">
        <v>418</v>
      </c>
      <c r="G22" s="182" t="s">
        <v>427</v>
      </c>
      <c r="H22" s="36">
        <v>1.4999999999999999E-2</v>
      </c>
      <c r="I22" s="36">
        <v>0</v>
      </c>
      <c r="J22" s="182">
        <v>0.01</v>
      </c>
      <c r="K22" s="36">
        <v>0.4</v>
      </c>
      <c r="L22" s="36">
        <v>3</v>
      </c>
      <c r="M22" s="36" t="s">
        <v>375</v>
      </c>
      <c r="N22" s="36" t="s">
        <v>375</v>
      </c>
      <c r="O22" s="36" t="s">
        <v>375</v>
      </c>
      <c r="P22" s="36" t="s">
        <v>375</v>
      </c>
      <c r="Q22" s="36" t="s">
        <v>375</v>
      </c>
      <c r="R22" s="36" t="s">
        <v>375</v>
      </c>
      <c r="S22" s="70">
        <v>6.25E-2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P_Ап_25_ЛК15_017432</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1-32-25-0173 г. Апшеронск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Y29" sqref="Y29"/>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P_Ап_25_ЛК15_017432</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Электроснабжение ЭПУ потребителей в соответствии с договором на ТП № 1-32-25-0173 г. Апшеронск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428</v>
      </c>
      <c r="C25" s="167" t="s">
        <v>428</v>
      </c>
      <c r="D25" s="167" t="s">
        <v>428</v>
      </c>
      <c r="E25" s="167" t="s">
        <v>429</v>
      </c>
      <c r="F25" s="36">
        <v>0.4</v>
      </c>
      <c r="G25" s="157">
        <v>0.4</v>
      </c>
      <c r="H25" s="163">
        <v>0.4</v>
      </c>
      <c r="I25" s="36">
        <v>0.4</v>
      </c>
      <c r="J25" s="36">
        <v>1966</v>
      </c>
      <c r="K25" s="161">
        <v>1</v>
      </c>
      <c r="L25" s="36" t="s">
        <v>62</v>
      </c>
      <c r="M25" s="163" t="s">
        <v>431</v>
      </c>
      <c r="N25" s="167" t="s">
        <v>432</v>
      </c>
      <c r="O25" s="163" t="s">
        <v>415</v>
      </c>
      <c r="P25" s="36" t="s">
        <v>398</v>
      </c>
      <c r="Q25" s="162">
        <v>0.17</v>
      </c>
      <c r="R25" s="167">
        <v>0.02</v>
      </c>
      <c r="S25" s="36" t="s">
        <v>375</v>
      </c>
      <c r="T25" s="36">
        <v>2023</v>
      </c>
      <c r="U25" s="36">
        <v>4</v>
      </c>
      <c r="V25" s="182" t="s">
        <v>399</v>
      </c>
      <c r="W25" s="36" t="s">
        <v>399</v>
      </c>
      <c r="X25" s="36" t="s">
        <v>433</v>
      </c>
      <c r="Y25" s="36" t="s">
        <v>416</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P_Ап_25_ЛК15_017432</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 xml:space="preserve">Электроснабжение ЭПУ потребителей в соответствии с договором на ТП № 1-32-25-0173 г. Апшеронск </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1-32-25-0173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СИП-2А 2х16  протяженность по трассе 0,020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P_Ап_25_ЛК15_017432</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1-32-25-0173 г. Апшеронск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K55" sqref="K55"/>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P_Ап_25_ЛК15_017432</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1-32-25-0173 г. Апшеронск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71">
        <v>45909</v>
      </c>
      <c r="H25" s="171">
        <v>45909</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71">
        <v>45930</v>
      </c>
      <c r="H26" s="171">
        <v>45930</v>
      </c>
      <c r="I26" s="169">
        <v>1</v>
      </c>
      <c r="J26" s="169">
        <v>1</v>
      </c>
      <c r="K26" s="173"/>
      <c r="L26" s="173"/>
    </row>
    <row r="27" spans="1:12" s="111" customFormat="1" ht="39" customHeight="1" x14ac:dyDescent="0.25">
      <c r="A27" s="141" t="s">
        <v>202</v>
      </c>
      <c r="B27" s="143" t="s">
        <v>290</v>
      </c>
      <c r="C27" s="50" t="s">
        <v>375</v>
      </c>
      <c r="D27" s="50" t="s">
        <v>375</v>
      </c>
      <c r="E27" s="170" t="s">
        <v>375</v>
      </c>
      <c r="F27" s="170" t="s">
        <v>375</v>
      </c>
      <c r="G27" s="171">
        <v>45930</v>
      </c>
      <c r="H27" s="171">
        <v>45930</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2" t="s">
        <v>375</v>
      </c>
      <c r="H28" s="172"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2" t="s">
        <v>375</v>
      </c>
      <c r="H29" s="172"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2" t="s">
        <v>375</v>
      </c>
      <c r="H30" s="172"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2" t="s">
        <v>375</v>
      </c>
      <c r="H31" s="172"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1">
        <v>45930</v>
      </c>
      <c r="H33" s="171">
        <v>46045</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417</v>
      </c>
      <c r="H34" s="50" t="s">
        <v>417</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71">
        <v>45930</v>
      </c>
      <c r="H35" s="183">
        <v>46045</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417</v>
      </c>
      <c r="H36" s="50" t="s">
        <v>417</v>
      </c>
      <c r="I36" s="50" t="s">
        <v>375</v>
      </c>
      <c r="J36" s="50" t="s">
        <v>375</v>
      </c>
      <c r="K36" s="50" t="s">
        <v>375</v>
      </c>
      <c r="L36" s="50" t="s">
        <v>375</v>
      </c>
    </row>
    <row r="37" spans="1:12" x14ac:dyDescent="0.25">
      <c r="A37" s="141" t="s">
        <v>311</v>
      </c>
      <c r="B37" s="144" t="s">
        <v>196</v>
      </c>
      <c r="C37" s="50" t="s">
        <v>375</v>
      </c>
      <c r="D37" s="50" t="s">
        <v>375</v>
      </c>
      <c r="E37" s="170">
        <v>2025</v>
      </c>
      <c r="F37" s="170">
        <v>2025</v>
      </c>
      <c r="G37" s="171">
        <v>45909</v>
      </c>
      <c r="H37" s="171">
        <v>45930</v>
      </c>
      <c r="I37" s="169">
        <v>1</v>
      </c>
      <c r="J37" s="169">
        <v>1</v>
      </c>
      <c r="K37" s="50" t="s">
        <v>375</v>
      </c>
      <c r="L37" s="50" t="s">
        <v>375</v>
      </c>
    </row>
    <row r="38" spans="1:12" ht="31.5" x14ac:dyDescent="0.25">
      <c r="A38" s="141" t="s">
        <v>312</v>
      </c>
      <c r="B38" s="142" t="s">
        <v>195</v>
      </c>
      <c r="C38" s="50" t="s">
        <v>375</v>
      </c>
      <c r="D38" s="50" t="s">
        <v>375</v>
      </c>
      <c r="E38" s="50" t="s">
        <v>375</v>
      </c>
      <c r="F38" s="50" t="s">
        <v>375</v>
      </c>
      <c r="G38" s="184"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4" t="s">
        <v>375</v>
      </c>
      <c r="H39" s="184" t="s">
        <v>375</v>
      </c>
      <c r="I39" s="184" t="s">
        <v>375</v>
      </c>
      <c r="J39" s="184" t="s">
        <v>375</v>
      </c>
      <c r="K39" s="50" t="s">
        <v>375</v>
      </c>
      <c r="L39" s="50" t="s">
        <v>375</v>
      </c>
    </row>
    <row r="40" spans="1:12" ht="33.75" customHeight="1" x14ac:dyDescent="0.25">
      <c r="A40" s="141" t="s">
        <v>194</v>
      </c>
      <c r="B40" s="144" t="s">
        <v>299</v>
      </c>
      <c r="C40" s="50" t="s">
        <v>375</v>
      </c>
      <c r="D40" s="50" t="s">
        <v>375</v>
      </c>
      <c r="E40" s="50" t="s">
        <v>375</v>
      </c>
      <c r="F40" s="50" t="s">
        <v>375</v>
      </c>
      <c r="G40" s="171">
        <v>45930</v>
      </c>
      <c r="H40" s="183">
        <v>45930</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71">
        <v>45930</v>
      </c>
      <c r="H41" s="171">
        <v>46076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71">
        <v>46063</v>
      </c>
      <c r="H45" s="171">
        <v>46063</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2" t="s">
        <v>375</v>
      </c>
      <c r="H46" s="172" t="s">
        <v>375</v>
      </c>
      <c r="I46" s="172" t="s">
        <v>375</v>
      </c>
      <c r="J46" s="172" t="s">
        <v>375</v>
      </c>
      <c r="K46" s="50" t="s">
        <v>375</v>
      </c>
      <c r="L46" s="50" t="s">
        <v>375</v>
      </c>
    </row>
    <row r="47" spans="1:12" ht="30.75" customHeight="1" x14ac:dyDescent="0.25">
      <c r="A47" s="141" t="s">
        <v>185</v>
      </c>
      <c r="B47" s="144" t="s">
        <v>186</v>
      </c>
      <c r="C47" s="50" t="s">
        <v>375</v>
      </c>
      <c r="D47" s="50" t="s">
        <v>375</v>
      </c>
      <c r="E47" s="170">
        <v>2025</v>
      </c>
      <c r="F47" s="170">
        <v>2025</v>
      </c>
      <c r="G47" s="171">
        <v>46063</v>
      </c>
      <c r="H47" s="171">
        <v>46063</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71">
        <v>46083</v>
      </c>
      <c r="H48" s="171">
        <v>46083</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71">
        <v>46083</v>
      </c>
      <c r="H49" s="171">
        <v>46083</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71">
        <v>46083</v>
      </c>
      <c r="H50" s="171">
        <v>46083</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71">
        <v>46167</v>
      </c>
      <c r="H51" s="171">
        <v>46167</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71">
        <v>46085</v>
      </c>
      <c r="H52" s="171">
        <v>46085</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71">
        <v>46085</v>
      </c>
      <c r="H53" s="171">
        <v>46085</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71">
        <v>46085</v>
      </c>
      <c r="H54" s="171">
        <v>46085</v>
      </c>
      <c r="I54" s="169">
        <v>1</v>
      </c>
      <c r="J54" s="169">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6"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P_Ап_25_ЛК15_017432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 xml:space="preserve">Электроснабжение ЭПУ потребителей в соответствии с договором на ТП № 1-32-25-0173 г. Апшеронск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434</v>
      </c>
      <c r="H20" s="286" t="s">
        <v>435</v>
      </c>
      <c r="I20" s="287"/>
      <c r="J20" s="287"/>
      <c r="K20" s="287"/>
      <c r="L20" s="286" t="s">
        <v>436</v>
      </c>
      <c r="M20" s="287"/>
      <c r="N20" s="287"/>
      <c r="O20" s="287"/>
      <c r="P20" s="288" t="s">
        <v>437</v>
      </c>
      <c r="Q20" s="288"/>
      <c r="R20" s="288"/>
      <c r="S20" s="288"/>
      <c r="T20" s="288" t="s">
        <v>438</v>
      </c>
      <c r="U20" s="288"/>
      <c r="V20" s="288"/>
      <c r="W20" s="288"/>
      <c r="X20" s="288" t="s">
        <v>439</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440</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0.1728528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0.1728528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0.1728528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0.1728528</v>
      </c>
      <c r="E27" s="50"/>
      <c r="F27" s="156">
        <f>E27-G27</f>
        <v>0</v>
      </c>
      <c r="G27" s="50"/>
      <c r="H27" s="152" t="str">
        <f>C27</f>
        <v>НД</v>
      </c>
      <c r="I27" s="50" t="s">
        <v>375</v>
      </c>
      <c r="J27" s="55" t="s">
        <v>375</v>
      </c>
      <c r="K27" s="50" t="s">
        <v>375</v>
      </c>
      <c r="L27" s="50" t="s">
        <v>375</v>
      </c>
      <c r="M27" s="50" t="s">
        <v>375</v>
      </c>
      <c r="N27" s="55">
        <f>D27</f>
        <v>0.1728528</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0.1728528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4">
        <v>0.14404400000000001</v>
      </c>
      <c r="E30" s="55">
        <f t="shared" ref="E30:G30" si="3">E31+E32+E33+E34</f>
        <v>0</v>
      </c>
      <c r="F30" s="55">
        <f t="shared" si="3"/>
        <v>0</v>
      </c>
      <c r="G30" s="55">
        <f t="shared" si="3"/>
        <v>0</v>
      </c>
      <c r="H30" s="55" t="s">
        <v>375</v>
      </c>
      <c r="I30" s="55" t="s">
        <v>375</v>
      </c>
      <c r="J30" s="55" t="s">
        <v>375</v>
      </c>
      <c r="K30" s="55" t="s">
        <v>375</v>
      </c>
      <c r="L30" s="55" t="s">
        <v>375</v>
      </c>
      <c r="M30" s="55" t="s">
        <v>375</v>
      </c>
      <c r="N30" s="55">
        <f>D30</f>
        <v>0.14404400000000001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0.14404400000000001</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0.14404400000000001</v>
      </c>
      <c r="E52" s="76"/>
      <c r="F52" s="137">
        <f t="shared" si="4"/>
        <v>0</v>
      </c>
      <c r="G52" s="50"/>
      <c r="H52" s="50"/>
      <c r="I52" s="50"/>
      <c r="J52" s="152"/>
      <c r="K52" s="50"/>
      <c r="L52" s="50"/>
      <c r="M52" s="50"/>
      <c r="N52" s="55">
        <f>D30</f>
        <v>0.14404400000000001</v>
      </c>
      <c r="O52" s="50"/>
      <c r="P52" s="50"/>
      <c r="Q52" s="50"/>
      <c r="R52" s="50"/>
      <c r="S52" s="50"/>
      <c r="T52" s="50"/>
      <c r="U52" s="50"/>
      <c r="V52" s="50"/>
      <c r="W52" s="50"/>
      <c r="X52" s="50"/>
      <c r="Y52" s="50"/>
      <c r="Z52" s="50"/>
      <c r="AA52" s="50"/>
      <c r="AB52" s="55">
        <f t="shared" si="1"/>
        <v>0</v>
      </c>
      <c r="AC52" s="55">
        <f t="shared" si="2"/>
        <v>0.14404400000000001</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0.02</v>
      </c>
      <c r="E56" s="76"/>
      <c r="F56" s="137">
        <f t="shared" si="4"/>
        <v>0</v>
      </c>
      <c r="G56" s="50"/>
      <c r="H56" s="50"/>
      <c r="I56" s="50"/>
      <c r="J56" s="50"/>
      <c r="K56" s="50"/>
      <c r="L56" s="50"/>
      <c r="M56" s="50"/>
      <c r="N56" s="50">
        <f>D56</f>
        <v>0.02</v>
      </c>
      <c r="O56" s="50"/>
      <c r="P56" s="50"/>
      <c r="Q56" s="50"/>
      <c r="R56" s="50"/>
      <c r="S56" s="50"/>
      <c r="T56" s="50"/>
      <c r="U56" s="50"/>
      <c r="V56" s="50"/>
      <c r="W56" s="50"/>
      <c r="X56" s="50"/>
      <c r="Y56" s="50"/>
      <c r="Z56" s="50"/>
      <c r="AA56" s="50"/>
      <c r="AB56" s="55">
        <f t="shared" si="1"/>
        <v>0</v>
      </c>
      <c r="AC56" s="55">
        <f t="shared" si="2"/>
        <v>0.02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0.14404400000000001</v>
      </c>
      <c r="O58" s="50"/>
      <c r="P58" s="50"/>
      <c r="Q58" s="50"/>
      <c r="R58" s="50"/>
      <c r="S58" s="50"/>
      <c r="T58" s="50"/>
      <c r="U58" s="50"/>
      <c r="V58" s="50"/>
      <c r="W58" s="50"/>
      <c r="X58" s="50"/>
      <c r="Y58" s="50"/>
      <c r="Z58" s="50"/>
      <c r="AA58" s="50"/>
      <c r="AB58" s="55">
        <f t="shared" si="1"/>
        <v>0</v>
      </c>
      <c r="AC58" s="55">
        <f t="shared" si="2"/>
        <v>0.14404400000000001</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0.02</v>
      </c>
      <c r="E63" s="50"/>
      <c r="F63" s="137">
        <f t="shared" si="4"/>
        <v>0</v>
      </c>
      <c r="G63" s="50"/>
      <c r="H63" s="50"/>
      <c r="I63" s="50"/>
      <c r="J63" s="50"/>
      <c r="K63" s="50"/>
      <c r="L63" s="50"/>
      <c r="M63" s="50"/>
      <c r="N63" s="50">
        <f>'3.2 паспорт Техсостояние ЛЭП'!R25</f>
        <v>0.02</v>
      </c>
      <c r="O63" s="50"/>
      <c r="P63" s="50"/>
      <c r="Q63" s="50"/>
      <c r="R63" s="50"/>
      <c r="S63" s="50"/>
      <c r="T63" s="50"/>
      <c r="U63" s="50"/>
      <c r="V63" s="50"/>
      <c r="W63" s="50"/>
      <c r="X63" s="50"/>
      <c r="Y63" s="50"/>
      <c r="Z63" s="50"/>
      <c r="AA63" s="50"/>
      <c r="AB63" s="55">
        <f t="shared" si="1"/>
        <v>0</v>
      </c>
      <c r="AC63" s="55">
        <f t="shared" si="2"/>
        <v>0.02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P_Ап_25_ЛК15_017432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 xml:space="preserve">Электроснабжение ЭПУ потребителей в соответствии с договором на ТП № 1-32-25-0173 г. Апшеронск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5">
        <v>2026</v>
      </c>
      <c r="E26" s="146" t="s">
        <v>375</v>
      </c>
      <c r="F26" s="146" t="s">
        <v>375</v>
      </c>
      <c r="G26" s="151" t="s">
        <v>375</v>
      </c>
      <c r="H26" s="146" t="s">
        <v>375</v>
      </c>
      <c r="I26" s="159">
        <f>'3.2 паспорт Техсостояние ЛЭП'!R25</f>
        <v>0.02</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A12" sqref="A12:B12"/>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P_Ап_25_ЛК15_017432</v>
      </c>
      <c r="B12" s="281"/>
      <c r="C12" s="7"/>
      <c r="D12" s="7"/>
      <c r="E12" s="7"/>
      <c r="F12" s="7"/>
      <c r="G12" s="7"/>
    </row>
    <row r="13" spans="1:7" x14ac:dyDescent="0.25">
      <c r="A13" s="199" t="s">
        <v>5</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1-32-25-0173 г. Апшеронск </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6" t="s">
        <v>234</v>
      </c>
      <c r="B21" s="177" t="str">
        <f>A15</f>
        <v xml:space="preserve">Электроснабжение ЭПУ потребителей в соответствии с договором на ТП № 1-32-25-0173 г. Апшеронск </v>
      </c>
    </row>
    <row r="22" spans="1:2" x14ac:dyDescent="0.25">
      <c r="A22" s="176" t="s">
        <v>235</v>
      </c>
      <c r="B22" s="177" t="str">
        <f>CONCATENATE('1. паспорт местоположение'!C26," , ",'1. паспорт местоположение'!C27)</f>
        <v>Краснодарский край , г. Апшеронск</v>
      </c>
    </row>
    <row r="23" spans="1:2" x14ac:dyDescent="0.25">
      <c r="A23" s="176" t="s">
        <v>223</v>
      </c>
      <c r="B23" s="177" t="s">
        <v>406</v>
      </c>
    </row>
    <row r="24" spans="1:2" x14ac:dyDescent="0.25">
      <c r="A24" s="176" t="s">
        <v>236</v>
      </c>
      <c r="B24" s="178" t="s">
        <v>419</v>
      </c>
    </row>
    <row r="25" spans="1:2" x14ac:dyDescent="0.25">
      <c r="A25" s="179" t="s">
        <v>237</v>
      </c>
      <c r="B25" s="177" t="s">
        <v>420</v>
      </c>
    </row>
    <row r="26" spans="1:2" x14ac:dyDescent="0.25">
      <c r="A26" s="129" t="s">
        <v>238</v>
      </c>
      <c r="B26" s="130" t="s">
        <v>375</v>
      </c>
    </row>
    <row r="27" spans="1:2" x14ac:dyDescent="0.25">
      <c r="A27" s="131" t="s">
        <v>239</v>
      </c>
      <c r="B27" s="160">
        <f>'5.2. Паспорт фин осв ввод'!D24</f>
        <v>0.1728528</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СИП-2А 2х16  протяженность по трассе 0,020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2026-08-12T07:15:04Z</dcterms:modified>
</cp:coreProperties>
</file>